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Шаблон!$B$17:$S$23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<sst xmlns="http://schemas.openxmlformats.org/spreadsheetml/2006/main" count="622" uniqueCount="361">
  <si>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</si>
  <si>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</si>
  <si>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</si>
  <si>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</si>
  <si>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</si>
  <si>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</si>
  <si>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</si>
  <si>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</si>
  <si>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</si>
  <si>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</si>
  <si>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</si>
  <si>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</si>
  <si>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</si>
  <si>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</si>
  <si>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</si>
  <si>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</si>
  <si>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</si>
  <si>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</si>
  <si>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</si>
  <si>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</si>
  <si>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</si>
  <si>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</si>
  <si>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</si>
  <si>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</si>
  <si>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</si>
  <si>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</si>
  <si>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</si>
  <si>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</si>
  <si>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</si>
  <si>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</si>
  <si>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</si>
  <si>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</si>
  <si>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</si>
  <si>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</si>
  <si>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</si>
  <si>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</si>
  <si>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</si>
  <si>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</si>
  <si>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</si>
  <si>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</si>
  <si>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</si>
  <si>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</si>
  <si>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</si>
  <si>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</si>
  <si>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</si>
  <si>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</si>
  <si>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</si>
  <si>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</si>
  <si>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</si>
  <si>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</si>
  <si>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</si>
  <si>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</si>
  <si>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</si>
  <si>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</si>
  <si>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</si>
  <si>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</si>
  <si>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</si>
  <si>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</si>
  <si>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</si>
  <si>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</si>
  <si>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</si>
  <si>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</si>
  <si>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</si>
  <si>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</si>
  <si>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</si>
  <si>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</si>
  <si>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</si>
  <si>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</si>
  <si>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</si>
  <si>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</si>
  <si>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</si>
  <si>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</si>
  <si>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</si>
  <si>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</si>
  <si>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</si>
  <si>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</si>
  <si>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</si>
  <si>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</si>
  <si>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</si>
  <si>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</si>
  <si>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</si>
  <si>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</si>
  <si>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</si>
  <si>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</si>
  <si>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</si>
  <si>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</si>
  <si>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</si>
  <si>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</si>
  <si>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</si>
  <si>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</si>
  <si>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</si>
  <si>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</si>
  <si>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</si>
  <si>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</si>
  <si>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</si>
  <si>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</si>
  <si>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</si>
  <si>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</si>
  <si>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</si>
  <si>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</si>
  <si>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</si>
  <si>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</si>
  <si>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</si>
  <si>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</si>
  <si>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</si>
  <si>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</si>
  <si>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</si>
  <si>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</si>
  <si>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</si>
  <si>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</si>
  <si>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</si>
  <si>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</si>
  <si>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</si>
  <si>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</si>
  <si>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</si>
  <si>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</si>
  <si>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</si>
  <si>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</si>
  <si>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</si>
  <si>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</si>
  <si>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</si>
  <si>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</si>
  <si>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</si>
  <si>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</si>
  <si>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</si>
  <si>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</si>
  <si>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</si>
  <si>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</si>
  <si>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</si>
  <si>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</si>
  <si>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</si>
  <si>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</si>
  <si>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</si>
  <si>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</si>
  <si>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</si>
  <si>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</si>
  <si>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</si>
  <si>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</si>
  <si>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</si>
  <si>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</si>
  <si>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</si>
  <si>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</si>
  <si>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</si>
  <si>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</si>
  <si>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</si>
  <si>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</si>
  <si>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</si>
  <si>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</si>
  <si>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</si>
  <si>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</si>
  <si>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</si>
  <si>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</si>
  <si>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</si>
  <si>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</si>
  <si>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</si>
  <si>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</si>
  <si>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</si>
  <si>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</si>
  <si>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</si>
  <si>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</si>
  <si>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</si>
  <si>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</si>
  <si>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</si>
  <si>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</si>
  <si>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</si>
  <si>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</si>
  <si>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</si>
  <si>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</si>
  <si>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</si>
  <si>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</si>
  <si>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</si>
  <si>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</si>
  <si>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</si>
  <si>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</si>
  <si>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</si>
  <si>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</si>
  <si>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</si>
  <si>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</si>
  <si>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</si>
  <si>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</si>
  <si>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</si>
  <si>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</si>
  <si>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</si>
  <si>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</si>
  <si>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</si>
  <si>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</si>
  <si>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</si>
  <si>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</si>
  <si>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</si>
  <si>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</si>
  <si>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</si>
  <si>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</si>
  <si>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</si>
  <si>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</si>
  <si>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</si>
  <si>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</si>
  <si>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</si>
  <si>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</si>
  <si>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</si>
  <si>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</si>
  <si>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</si>
  <si>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</si>
  <si>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</si>
  <si>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</si>
  <si>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</si>
  <si>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</si>
  <si>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</si>
  <si>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</si>
  <si>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</si>
  <si>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</si>
  <si>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</si>
  <si>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</si>
  <si>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</si>
  <si>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</si>
  <si>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</si>
  <si>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</si>
  <si>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</si>
  <si>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</si>
  <si>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</si>
  <si>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</si>
  <si>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</si>
  <si>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</si>
  <si>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</si>
  <si>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</si>
  <si>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</si>
  <si>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</si>
  <si>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</si>
  <si>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</si>
  <si>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</si>
  <si>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</si>
  <si>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</si>
  <si>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</si>
  <si>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</si>
  <si>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</si>
  <si>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</si>
  <si>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</si>
  <si>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</si>
  <si>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</si>
  <si>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</si>
  <si>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</si>
  <si>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</si>
  <si>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</si>
  <si>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</si>
  <si>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</si>
  <si>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</si>
  <si>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</si>
  <si>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</si>
  <si>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</si>
  <si>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</si>
  <si>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</si>
  <si>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</si>
  <si>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</si>
  <si>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</si>
  <si>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</si>
  <si>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</si>
  <si>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</si>
  <si>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</si>
  <si>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</si>
  <si>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</si>
  <si>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</si>
  <si>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</si>
  <si>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</si>
  <si>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Преобразователь давления для филиала "Ириклинская ГРЭС" АО "Интер РАО - Электрогенерация"</t>
  </si>
  <si>
    <t>Внимание!!!  Обязательно прочитайте инструкцию по заполнению в конце таблицы.</t>
  </si>
  <si>
    <t>Лот</t>
  </si>
  <si>
    <t>760.26.00036 Преобразователь давления для филиала "Ириклинская ГРЭС" АО "Интер РАО - Электрогенерация"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</si>
  <si>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</si>
  <si>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</si>
  <si>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</si>
  <si>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</si>
  <si>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</si>
  <si>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</si>
  <si>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</si>
  <si>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</si>
  <si>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</si>
  <si>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</si>
  <si>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</si>
  <si>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</si>
  <si>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</si>
  <si>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</si>
  <si>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</si>
  <si>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</si>
  <si>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</si>
  <si>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</si>
  <si>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</si>
  <si>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</si>
  <si>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</si>
  <si>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</si>
  <si>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</si>
  <si>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</si>
  <si>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</si>
  <si>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</si>
  <si>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</si>
  <si>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</si>
  <si>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</si>
  <si>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</si>
  <si>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</si>
  <si>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</si>
  <si>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</si>
  <si>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</si>
  <si>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</si>
  <si>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</si>
  <si>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</si>
  <si>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</si>
  <si>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</si>
  <si>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</si>
  <si>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</si>
  <si>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</si>
  <si>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</si>
  <si>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</si>
  <si>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</si>
  <si>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</si>
  <si>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</si>
  <si>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</si>
  <si>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ЭГ-&gt;ИГРЭС</t>
  </si>
  <si>
    <t>449205</t>
  </si>
  <si>
    <t>Преобразователь давления в электрический токовый сигнал МПЭ-МИ верхний предел измерений 10кгс/см2 класс точности 1 выходной сигнал 0-5мА, ТЕПЛОКОНТРОЛЬ МПЭ-МИ-10кгс/см2-1, 0-5мА ТУ 25-02.102140-79</t>
  </si>
  <si>
    <t>Преобразователь ТЕПЛОКОНТРОЛЬ МПЭ-МИ-10кгс/см2-1, 0-5мА ТУ 25-02.102140-79</t>
  </si>
  <si>
    <t>ТУ 25-02.102140-79</t>
  </si>
  <si>
    <t>Штука</t>
  </si>
  <si>
    <t>357028</t>
  </si>
  <si>
    <t>Преобразователь давления в электрический токовый сигнал МПЭ-МИ верхний предел измерений 16кгс/см2 класс точности 1 выходной сигнал 0-5мА, ТЕПЛОКОНТРОЛЬ МПЭ-МИ-16кгс/см2-1, 0-5мА ТУ 25-02.102140-79</t>
  </si>
  <si>
    <t>Преобразователь ТЕПЛОКОНТРОЛЬ МПЭ-МИ-16кгс/см2-1, 0-5мА ТУ 25-02.102140-79</t>
  </si>
  <si>
    <t>394863</t>
  </si>
  <si>
    <t>Преобразователь давления в электрический токовый сигнал МПЭ-МИ верхний предел измерений 2,5кгс/см2 класс точности 1 выходной сигнал 0-5мА, ТЕПЛОКОНТРОЛЬ МПЭ-МИ-2,5кгс/см2-1, 0-5мА ТУ 25-02.102140-79</t>
  </si>
  <si>
    <t>Преобразователь ТЕПЛОКОНТРОЛЬ МПЭ-МИ-2,5кгс/см2-1, 0-5мА ТУ 25-02.102140-79</t>
  </si>
  <si>
    <t>394870</t>
  </si>
  <si>
    <t>Преобразователь давления в электрический токовый сигнал МПЭ-МИ верхний предел измерений 25кгс/см2 класс точности 1 выходной сигнал 0-5мА, ТЕПЛОКОНТРОЛЬ МПЭ-МИ-25кгс/см2-1, 0-5мА ТУ 25-02.102140-79</t>
  </si>
  <si>
    <t>Преобразователь ТЕПЛОКОНТРОЛЬ МПЭ-МИ-25кгс/см2-1, 0-5мА ТУ 25-02.102140-79</t>
  </si>
  <si>
    <t>449225</t>
  </si>
  <si>
    <t>Преобразователь давления в электрический токовый сигнал МПЭ-МИ верхний предел измерений 400кгс/см2 класс точности 1 выходной сигнал 0-5мА, ТЕПЛОКОНТРОЛЬ МПЭ-МИ-400кгс/см2-1, 0-5мА ТУ 25-02.102140-79</t>
  </si>
  <si>
    <t>Преобразователь ТЕПЛОКОНТРОЛЬ МПЭ-МИ-400кгс/см2-1, 0-5мА ТУ 25-02.102140-79</t>
  </si>
  <si>
    <t>394869</t>
  </si>
  <si>
    <t>Преобразователь давления в электрический токовый сигнал МПЭ-МИ верхний предел измерений 6кгс/см2 класс точности 1 выходной сигнал 0-5мА, ТЕПЛОКОНТРОЛЬ МПЭ-МИ-6кгс/см2-1, 0-5мА ТУ 25-02.102140-79</t>
  </si>
  <si>
    <t>Преобразователь ТЕПЛОКОНТРОЛЬ МПЭ-МИ-6кгс/см2-1, 0-5мА ТУ 25-02.102140-79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</si>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</sst>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 t="s">
        <v>318</v>
      </c>
      <c r="H18" s="4" t="s">
        <v>319</v>
      </c>
      <c r="I18" s="4" t="s">
        <v>0</v>
      </c>
      <c r="J18" s="5" t="n">
        <v>59926.67</v>
      </c>
      <c r="K18" s="6" t="n">
        <v>4.0</v>
      </c>
      <c r="L18" s="5" t="n">
        <v>239706.68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Q26,)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4.0</v>
      </c>
      <c r="Y18" s="4" t="n">
        <v>2606329.0</v>
      </c>
    </row>
    <row r="19">
      <c r="A19" s="7"/>
      <c r="B19" s="4" t="s">
        <v>314</v>
      </c>
      <c r="C19" s="4" t="n">
        <v>2.0</v>
      </c>
      <c r="D19" s="4" t="s">
        <v>320</v>
      </c>
      <c r="E19" s="4" t="s">
        <v>321</v>
      </c>
      <c r="F19" s="4" t="s">
        <v>322</v>
      </c>
      <c r="G19" s="4" t="s">
        <v>318</v>
      </c>
      <c r="H19" s="4" t="s">
        <v>319</v>
      </c>
      <c r="I19" s="4" t="s">
        <v>0</v>
      </c>
      <c r="J19" s="5" t="n">
        <v>59926.67</v>
      </c>
      <c r="K19" s="6" t="n">
        <v>4.0</v>
      </c>
      <c r="L19" s="5" t="n">
        <v>239706.68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Q26,)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4.0</v>
      </c>
      <c r="Y19" s="4" t="n">
        <v>2606333.0</v>
      </c>
    </row>
    <row r="20">
      <c r="A20" s="7"/>
      <c r="B20" s="4" t="s">
        <v>314</v>
      </c>
      <c r="C20" s="4" t="n">
        <v>3.0</v>
      </c>
      <c r="D20" s="4" t="s">
        <v>323</v>
      </c>
      <c r="E20" s="4" t="s">
        <v>324</v>
      </c>
      <c r="F20" s="4" t="s">
        <v>325</v>
      </c>
      <c r="G20" s="4" t="s">
        <v>318</v>
      </c>
      <c r="H20" s="4" t="s">
        <v>319</v>
      </c>
      <c r="I20" s="4" t="s">
        <v>0</v>
      </c>
      <c r="J20" s="5" t="n">
        <v>59926.67</v>
      </c>
      <c r="K20" s="6" t="n">
        <v>4.0</v>
      </c>
      <c r="L20" s="5" t="n">
        <v>239706.68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Q26,)</f>
        <v>0.0</v>
      </c>
      <c r="V20" s="5" t="n">
        <f>U20*K20</f>
        <v>0.0</v>
      </c>
      <c r="W20" s="5" t="n">
        <f>X20*(ROUNDDOWN(T20,0) + ROUNDDOWN(T20 - ROUNDDOWN(T20,0),9))</f>
        <v>0.0</v>
      </c>
      <c r="X20" s="6" t="n">
        <f>K20</f>
        <v>4.0</v>
      </c>
      <c r="Y20" s="4" t="n">
        <v>2606332.0</v>
      </c>
    </row>
    <row r="21">
      <c r="A21" s="7"/>
      <c r="B21" s="4" t="s">
        <v>314</v>
      </c>
      <c r="C21" s="4" t="n">
        <v>4.0</v>
      </c>
      <c r="D21" s="4" t="s">
        <v>326</v>
      </c>
      <c r="E21" s="4" t="s">
        <v>327</v>
      </c>
      <c r="F21" s="4" t="s">
        <v>328</v>
      </c>
      <c r="G21" s="4" t="s">
        <v>318</v>
      </c>
      <c r="H21" s="4" t="s">
        <v>319</v>
      </c>
      <c r="I21" s="4" t="s">
        <v>0</v>
      </c>
      <c r="J21" s="5" t="n">
        <v>59926.67</v>
      </c>
      <c r="K21" s="6" t="n">
        <v>2.0</v>
      </c>
      <c r="L21" s="5" t="n">
        <v>119853.34</v>
      </c>
      <c r="M21" s="7" t="n">
        <f>IF(P21=1,0,1) + IF(ISBLANK(R21),1,0) + IF(ISBLANK(S21),1,0)</f>
        <v>3.0</v>
      </c>
      <c r="N21" s="7"/>
      <c r="O21" s="7"/>
      <c r="P21" s="7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7" t="str">
        <f>IFERROR(IF(P21=1, "Российская Федерация", "Не заполнено"),"")</f>
        <v/>
      </c>
      <c r="R21" s="7"/>
      <c r="S21" s="7"/>
      <c r="T21" s="7"/>
      <c r="U21" s="5" t="n">
        <f>IF(T21&lt;&gt;0, J21 * Q26,)</f>
        <v>0.0</v>
      </c>
      <c r="V21" s="5" t="n">
        <f>U21*K21</f>
        <v>0.0</v>
      </c>
      <c r="W21" s="5" t="n">
        <f>X21*(ROUNDDOWN(T21,0) + ROUNDDOWN(T21 - ROUNDDOWN(T21,0),9))</f>
        <v>0.0</v>
      </c>
      <c r="X21" s="6" t="n">
        <f>K21</f>
        <v>2.0</v>
      </c>
      <c r="Y21" s="4" t="n">
        <v>2606330.0</v>
      </c>
    </row>
    <row r="22">
      <c r="A22" s="7"/>
      <c r="B22" s="4" t="s">
        <v>314</v>
      </c>
      <c r="C22" s="4" t="n">
        <v>5.0</v>
      </c>
      <c r="D22" s="4" t="s">
        <v>329</v>
      </c>
      <c r="E22" s="4" t="s">
        <v>330</v>
      </c>
      <c r="F22" s="4" t="s">
        <v>331</v>
      </c>
      <c r="G22" s="4" t="s">
        <v>318</v>
      </c>
      <c r="H22" s="4" t="s">
        <v>319</v>
      </c>
      <c r="I22" s="4" t="s">
        <v>0</v>
      </c>
      <c r="J22" s="5" t="n">
        <v>59926.67</v>
      </c>
      <c r="K22" s="6" t="n">
        <v>4.0</v>
      </c>
      <c r="L22" s="5" t="n">
        <v>239706.68</v>
      </c>
      <c r="M22" s="7" t="n">
        <f>IF(P22=1,0,1) + IF(ISBLANK(R22),1,0) + IF(ISBLANK(S22),1,0)</f>
        <v>3.0</v>
      </c>
      <c r="N22" s="7"/>
      <c r="O22" s="7"/>
      <c r="P22" s="7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7" t="str">
        <f>IFERROR(IF(P22=1, "Российская Федерация", "Не заполнено"),"")</f>
        <v/>
      </c>
      <c r="R22" s="7"/>
      <c r="S22" s="7"/>
      <c r="T22" s="7"/>
      <c r="U22" s="5" t="n">
        <f>IF(T22&lt;&gt;0, J22 * Q26,)</f>
        <v>0.0</v>
      </c>
      <c r="V22" s="5" t="n">
        <f>U22*K22</f>
        <v>0.0</v>
      </c>
      <c r="W22" s="5" t="n">
        <f>X22*(ROUNDDOWN(T22,0) + ROUNDDOWN(T22 - ROUNDDOWN(T22,0),9))</f>
        <v>0.0</v>
      </c>
      <c r="X22" s="6" t="n">
        <f>K22</f>
        <v>4.0</v>
      </c>
      <c r="Y22" s="4" t="n">
        <v>2606331.0</v>
      </c>
    </row>
    <row r="23">
      <c r="A23" s="7"/>
      <c r="B23" s="4" t="s">
        <v>314</v>
      </c>
      <c r="C23" s="4" t="n">
        <v>6.0</v>
      </c>
      <c r="D23" s="4" t="s">
        <v>332</v>
      </c>
      <c r="E23" s="4" t="s">
        <v>333</v>
      </c>
      <c r="F23" s="4" t="s">
        <v>334</v>
      </c>
      <c r="G23" s="4" t="s">
        <v>318</v>
      </c>
      <c r="H23" s="4" t="s">
        <v>319</v>
      </c>
      <c r="I23" s="4" t="s">
        <v>0</v>
      </c>
      <c r="J23" s="5" t="n">
        <v>59926.67</v>
      </c>
      <c r="K23" s="6" t="n">
        <v>4.0</v>
      </c>
      <c r="L23" s="5" t="n">
        <v>239706.68</v>
      </c>
      <c r="M23" s="7" t="n">
        <f>IF(P23=1,0,1) + IF(ISBLANK(R23),1,0) + IF(ISBLANK(S23),1,0)</f>
        <v>3.0</v>
      </c>
      <c r="N23" s="7"/>
      <c r="O23" s="7"/>
      <c r="P23" s="7" t="n">
        <f>IF(OR(Q23="Российская Федерация",Q23="Армения",Q23="Белоруссия",Q23="Беларусь",Q23="Казахстан",Q23="Киргизия",Q23="Кыргызстан",Q23="ДНР",Q23="ЛНР"), 1, 0)</f>
        <v>0.0</v>
      </c>
      <c r="Q23" s="7" t="str">
        <f>IFERROR(IF(P23=1, "Российская Федерация", "Не заполнено"),"")</f>
        <v/>
      </c>
      <c r="R23" s="7"/>
      <c r="S23" s="7"/>
      <c r="T23" s="7"/>
      <c r="U23" s="5" t="n">
        <f>IF(T23&lt;&gt;0, J23 * Q26,)</f>
        <v>0.0</v>
      </c>
      <c r="V23" s="5" t="n">
        <f>U23*K23</f>
        <v>0.0</v>
      </c>
      <c r="W23" s="5" t="n">
        <f>X23*(ROUNDDOWN(T23,0) + ROUNDDOWN(T23 - ROUNDDOWN(T23,0),9))</f>
        <v>0.0</v>
      </c>
      <c r="X23" s="6" t="n">
        <f>K23</f>
        <v>4.0</v>
      </c>
      <c r="Y23" s="4" t="n">
        <v>2606328.0</v>
      </c>
    </row>
    <row r="24" ht="12.75" customHeight="true">
      <c r="K24" s="68"/>
      <c r="L24" s="68"/>
    </row>
    <row r="25" ht="15.0" customHeight="true">
      <c r="K25" t="s" s="69">
        <v>335</v>
      </c>
      <c r="L25" s="69"/>
      <c r="M25" t="s" s="69">
        <v>336</v>
      </c>
      <c r="N25" s="69"/>
      <c r="O25" s="69"/>
      <c r="P25" s="69"/>
      <c r="Q25" s="69"/>
      <c r="R25" s="70"/>
      <c r="S25" s="70"/>
      <c r="W25" t="s" s="71">
        <v>337</v>
      </c>
      <c r="X25" s="72"/>
    </row>
    <row r="26" ht="15.0" customHeight="true">
      <c r="L26" s="73" t="n">
        <f>SUM(L18:L23)</f>
        <v>1318386.74</v>
      </c>
      <c r="Q26" s="73" t="n">
        <f>W26/L26</f>
        <v>0.0</v>
      </c>
      <c r="W26" s="73" t="n">
        <f>SUM(W18:W23)</f>
        <v>0.0</v>
      </c>
    </row>
    <row r="27" ht="12.75" customHeight="true">
      <c r="R27" t="s" s="68">
        <v>338</v>
      </c>
      <c r="S27" t="s" s="68">
        <v>339</v>
      </c>
      <c r="T27" s="68"/>
    </row>
    <row r="28" ht="12.75" customHeight="true">
      <c r="D28" t="s" s="74">
        <v>340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7" t="n">
        <f>SUM(V18:V23)</f>
        <v>0.0</v>
      </c>
      <c r="S28" t="n" s="77">
        <v>100.0</v>
      </c>
      <c r="T28" t="s" s="78">
        <v>341</v>
      </c>
    </row>
    <row r="29" ht="15.0" customHeight="true">
      <c r="D29" t="s" s="74">
        <v>342</v>
      </c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6"/>
      <c r="R29" s="73" t="n">
        <f>SUMIF(P18:P23,1, V18:V23)</f>
        <v>0.0</v>
      </c>
      <c r="S29" s="73" t="n">
        <f>IF(R28&lt;&gt;0, R29/R28*100,)</f>
        <v>0.0</v>
      </c>
      <c r="T29" s="79" t="str">
        <f>IF(S29&lt;=50," ","РФ/ДНР/ЛНР/ЕАЭС")</f>
        <v> </v>
      </c>
    </row>
    <row r="30" ht="15.0" customHeight="true">
      <c r="D30" t="s" s="74">
        <v>343</v>
      </c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6"/>
      <c r="R30" s="73" t="n">
        <f>IF(R28&lt;&gt;0,R28-R29,)</f>
        <v>0.0</v>
      </c>
      <c r="S30" s="73" t="n">
        <f>IF(R28&lt;&gt;0, R30/R28*100,)</f>
        <v>0.0</v>
      </c>
      <c r="T30" s="79" t="str">
        <f>IF(S30&gt;50,"Импорт", " ")</f>
        <v> </v>
      </c>
    </row>
    <row r="31" ht="15.0" customHeight="true">
      <c r="D31" t="s" s="74">
        <v>344</v>
      </c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3" t="n">
        <f>SUMIF(M18:M23, 0, V18:V23)</f>
        <v>0.0</v>
      </c>
      <c r="S31" s="73" t="n">
        <f>IF(R28&lt;&gt;0, R31/R28*100,)</f>
        <v>0.0</v>
      </c>
      <c r="T31" s="79" t="str">
        <f>IF(S31&lt;=50," ","РЭП (ПО)")</f>
        <v> </v>
      </c>
    </row>
    <row r="32" ht="15.0" customHeight="true">
      <c r="A32" s="7"/>
    </row>
    <row r="33" ht="15.75" customHeight="true">
      <c r="B33" t="s" s="80">
        <v>345</v>
      </c>
    </row>
    <row r="34" ht="19.5" customHeight="true">
      <c r="B34" t="s" s="81">
        <v>346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ht="20.25" customHeight="true">
      <c r="B35" t="s" s="82">
        <v>347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39.75" customHeight="true">
      <c r="B36" t="s" s="84">
        <v>348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</row>
    <row r="37" ht="19.5" customHeight="true">
      <c r="B37" t="s" s="82">
        <v>349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18.0" customHeight="true">
      <c r="B38" t="s" s="82">
        <v>350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22.5" customHeight="true">
      <c r="B39" t="s" s="82">
        <v>351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19.5" customHeight="true">
      <c r="B40" t="s" s="82">
        <v>352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22.5" customHeight="true">
      <c r="B41" t="s" s="82">
        <v>353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34.5" customHeight="true">
      <c r="B42" t="s" s="82">
        <v>354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6.0" customHeight="true">
      <c r="B43" t="s" s="82">
        <v>355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32.25" customHeight="true">
      <c r="B44" t="s" s="86">
        <v>356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</row>
    <row r="45" ht="33.75" customHeight="true">
      <c r="B45" t="s" s="82">
        <v>357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</row>
    <row r="46" ht="33.75" customHeight="true">
      <c r="B46" t="s" s="82">
        <v>358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</row>
    <row r="47" ht="124.5" customHeight="true">
      <c r="B47" t="s" s="82">
        <v>359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</row>
    <row r="48" ht="33.75" customHeight="true">
      <c r="B48" t="s" s="82">
        <v>360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</row>
    <row r="49" ht="24.75" customHeight="true">
      <c r="A49" s="7"/>
    </row>
  </sheetData>
  <sheetProtection autoFilter="false" sort="false" password="CDB0" sheet="true" scenarios="true" objects="true"/>
  <autoFilter ref="B17:S23"/>
  <mergeCells>
    <mergeCell ref="K25:L25"/>
    <mergeCell ref="M25:Q25"/>
    <mergeCell ref="I14:I16"/>
    <mergeCell ref="J14:J16"/>
    <mergeCell ref="K14:K16"/>
    <mergeCell ref="L14:L16"/>
    <mergeCell ref="D31:Q31"/>
    <mergeCell ref="B47:W47"/>
    <mergeCell ref="B43:W43"/>
    <mergeCell ref="B44:W44"/>
    <mergeCell ref="B45:W45"/>
    <mergeCell ref="B46:W46"/>
    <mergeCell ref="BS15:BT15"/>
    <mergeCell ref="B48:W48"/>
    <mergeCell ref="B42:W42"/>
    <mergeCell ref="D28:Q28"/>
    <mergeCell ref="D29:Q29"/>
    <mergeCell ref="D30:Q30"/>
    <mergeCell ref="B34:W34"/>
    <mergeCell ref="B35:W35"/>
    <mergeCell ref="B36:W36"/>
    <mergeCell ref="B37:W37"/>
    <mergeCell ref="B38:W38"/>
    <mergeCell ref="B39:W39"/>
    <mergeCell ref="B40:W40"/>
    <mergeCell ref="B41:W41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18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2026-04-21T12:23:18Z</dcterms:created>
  <dc:creator>Apache POI</dc:creator>
</cp:coreProperties>
</file>